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(1)'!$7:$8</definedName>
  </definedNames>
  <calcPr calcId="124519"/>
</workbook>
</file>

<file path=xl/calcChain.xml><?xml version="1.0" encoding="utf-8"?>
<calcChain xmlns="http://schemas.openxmlformats.org/spreadsheetml/2006/main">
  <c r="X50" i="1"/>
</calcChain>
</file>

<file path=xl/sharedStrings.xml><?xml version="1.0" encoding="utf-8"?>
<sst xmlns="http://schemas.openxmlformats.org/spreadsheetml/2006/main" count="135" uniqueCount="101">
  <si>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</si>
  <si>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</si>
  <si>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</si>
  <si>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</si>
  <si>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</si>
  <si>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</si>
  <si>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</si>
  <si>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</si>
  <si>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</si>
  <si>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</si>
  <si>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</si>
  <si>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</si>
  <si>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18210501011011000110</t>
  </si>
  <si>
    <t>18210501011012000110</t>
  </si>
  <si>
    <t>18210501050011000110</t>
  </si>
  <si>
    <t>18210602010021000110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</si>
  <si>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</si>
  <si>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</si>
  <si>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</si>
  <si>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</si>
  <si>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</si>
  <si>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</si>
  <si>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</si>
  <si>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</si>
  <si>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</si>
  <si>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</si>
  <si>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</si>
  <si>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18210601030101000110</t>
  </si>
  <si>
    <t>80411105035100000120</t>
  </si>
  <si>
    <t xml:space="preserve">Прочие доходы от оказания платных услуг (работ) </t>
  </si>
  <si>
    <t>80411301995100000130</t>
  </si>
  <si>
    <t>Дотации бюджетам поселений на выравнивание бюджетной обеспеченности из областного бюджета</t>
  </si>
  <si>
    <t>Налог на имущество физических лиц, взимаемый по ставкам, применяемым к объектам налогообложения, раположенным в границах поселений</t>
  </si>
  <si>
    <t>Единый сельскохозяйственный налог</t>
  </si>
  <si>
    <t>18210503010011000110</t>
  </si>
  <si>
    <t>Субвенции бюджетам на осуществление первичного вомнского учета на территориях, где отсутствуют военные комиссариаты</t>
  </si>
  <si>
    <t>18210102030011000110</t>
  </si>
  <si>
    <t>Налог на доходы с физических лиц с доходов, полученных физическими лицами в соответствии со ст.228 Налогового Кодекса Российской Федерации</t>
  </si>
  <si>
    <t>Дотации бюджетам поселений на выравнивание бюджетной обеспеченности из районного фонда финансовой поддержки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</si>
  <si>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</si>
  <si>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с налогоплательщиков, выбравших в качестве объекта налогообложения  доходы (пени)</t>
  </si>
  <si>
    <t>18210501011012100110</t>
  </si>
  <si>
    <t>Налог, взимаемый с налогоплательщиков, выбравших в качестве объекта налогообложения  доходы, уменьшенные на величину расходов</t>
  </si>
  <si>
    <t>18210601030102100110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</si>
  <si>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</si>
  <si>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</si>
  <si>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18210606033102100110</t>
  </si>
  <si>
    <t>Земельный налог с организаций, обладающих земельным участком, расположенным в границах сельских поселений (пени)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</si>
  <si>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</si>
  <si>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</si>
  <si>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Земельный налог с физических, обладающих земельным участком, расположенным в границах сельских поселений (пени)</t>
  </si>
  <si>
    <t>18210606043102100110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</si>
  <si>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зем. Участков муниципальных учреждений) </t>
  </si>
  <si>
    <t>80411105025100000120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</si>
  <si>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(пени)</t>
  </si>
  <si>
    <t>18210102010012100110</t>
  </si>
  <si>
    <t>Налог на доходы с физических лиц с доходов, полученных физическими лицами, являющимися налоговыми резедентами Российской Федерации в виде дивидендов от долевого участия в деятельности организации</t>
  </si>
  <si>
    <t>18210102010013000110</t>
  </si>
  <si>
    <t>18210501021011000110</t>
  </si>
  <si>
    <t>Налог, взимаемый с налогоплательщиков, выбравших в качестве объекта налогообложения  доходы, уменьшенные на величину расходов (пени)</t>
  </si>
  <si>
    <t>18210501021012100110</t>
  </si>
  <si>
    <t>Единый сельскохозяйственный налог (пени)</t>
  </si>
  <si>
    <t>18210503010012100110</t>
  </si>
  <si>
    <t>Земельный налог с организаций, обладающих земельным участком, расположенным в границах сельских поселений (штрафы)</t>
  </si>
  <si>
    <t>18210606033103000110</t>
  </si>
  <si>
    <t>Минимальный налог, зачисляемый в бюджеты субхектов РФ (пени)</t>
  </si>
  <si>
    <t>18210501050012100110</t>
  </si>
  <si>
    <t>80420215001100105150</t>
  </si>
  <si>
    <t>80420215001100315150</t>
  </si>
  <si>
    <t>8042023511800000150</t>
  </si>
  <si>
    <t>80420240014100000150</t>
  </si>
  <si>
    <t>80420229999100258150</t>
  </si>
  <si>
    <t>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</si>
  <si>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адвокатов и других лиц, занимающихся частной практикой в соответствии со статьей 227 Налогового кодекса Российской Федерации (пени)</t>
  </si>
  <si>
    <t>18210102020012100110</t>
  </si>
  <si>
    <t>Межбюджетные трансферты, передаваемые бюджетам сельских поселений из бюджетов районов на реализацию мероприятий подпрограммы "Совершенствование и развитие сети автомобильных дорог Калужской области"</t>
  </si>
  <si>
    <t>80420240014100276150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</si>
  <si>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адвокатов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</si>
  <si>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</si>
  <si>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Прочие доходы от компенсации затрат бюджетов поселений</t>
  </si>
  <si>
    <t>80411302995100000130</t>
  </si>
  <si>
    <t>Штрафы, неустойки, пени, уплаченные в случае просрочки исполнения поставщиком (подрядчиком)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</si>
  <si>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80411607010100000140</t>
  </si>
  <si>
    <t>Инициативные платежи, зачисляемые в бюджеты сельских поселений</t>
  </si>
  <si>
    <t>80411715030100000150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</si>
  <si>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</si>
  <si>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>80420219999100165150</t>
  </si>
  <si>
    <t>Налог на доходы с физических лиц в части суммы налога, превышающей 650000 рублей, относящейся к части налоговой базы, превышающей 5000000 рублей</t>
  </si>
  <si>
    <t>18210102080011000110</t>
  </si>
  <si>
    <t>Налог, взимаемый с налогоплательщиков, выбравших в качестве объекта налогообложения  доходы (за налоговые периоды, истекшие до 01.01.2011г.)</t>
  </si>
  <si>
    <t>18210501012011000110</t>
  </si>
  <si>
    <t xml:space="preserve">Налог на доходы с физических лиц с доходов, полученных физическими лицами в соответствии со ст.228 Налогового Кодекса Российской Федерации  </t>
  </si>
  <si>
    <t>18210102030013000110</t>
  </si>
  <si>
    <t>80420229999100233150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</si>
  <si>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</si>
  <si>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80411610100100000140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</si>
  <si>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</si>
  <si>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Исполнение доходов бюджета за  2025 год  сельского поселения "Село Кудрявец"    </t>
  </si>
  <si>
    <t>80420240014100444150</t>
  </si>
  <si>
    <t>Прочие межбюджетные трансферты бюджетам поселений на обеспечение расходных обяхзательств МО КО</t>
  </si>
  <si>
    <t>Приложение № 1 к Решению  Думы от 30.04.2026 №185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</si>
</sst>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7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top" shrinkToFi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49" fontId="3" fillId="2" borderId="5" xfId="0" applyNumberFormat="1" applyFont="1" applyFill="1" applyBorder="1" applyAlignment="1">
      <alignment horizontal="left" vertical="top" shrinkToFit="1"/>
    </xf>
    <xf numFmtId="49" fontId="3" fillId="2" borderId="6" xfId="0" applyNumberFormat="1" applyFont="1" applyFill="1" applyBorder="1" applyAlignment="1">
      <alignment horizontal="left" vertical="top" shrinkToFit="1"/>
    </xf>
    <xf numFmtId="49" fontId="3" fillId="2" borderId="7" xfId="0" applyNumberFormat="1" applyFont="1" applyFill="1" applyBorder="1" applyAlignment="1">
      <alignment horizontal="left" vertical="top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11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52"/>
  <sheetViews>
    <sheetView showGridLines="0" showZeros="0" tabSelected="1" topLeftCell="B1" workbookViewId="0">
      <pane ySplit="8" topLeftCell="A9" activePane="bottomLeft" state="frozen"/>
      <selection sqref="A1:AK1"/>
      <selection pane="bottomLeft" activeCell="A5" sqref="A5:AF5"/>
    </sheetView>
  </sheetViews>
  <sheetFormatPr defaultRowHeight="12.75" outlineLevelRow="6"/>
  <cols>
    <col min="1" max="1" width="21.7109375" hidden="1" customWidth="1"/>
    <col min="2" max="2" width="47.7109375" style="21" customWidth="1"/>
    <col min="3" max="3" width="21.7109375" style="21" customWidth="1"/>
    <col min="4" max="5" width="9.140625" style="21" hidden="1" customWidth="1"/>
    <col min="6" max="6" width="25.42578125" style="21" hidden="1" customWidth="1"/>
    <col min="7" max="7" width="12.140625" style="21" hidden="1" customWidth="1"/>
    <col min="8" max="8" width="11.85546875" style="21" hidden="1" customWidth="1"/>
    <col min="9" max="9" width="25.42578125" style="21" hidden="1" customWidth="1"/>
    <col min="10" max="10" width="13.5703125" style="21" hidden="1" customWidth="1"/>
    <col min="11" max="11" width="11.85546875" style="21" hidden="1" customWidth="1"/>
    <col min="12" max="12" width="13.85546875" style="21" hidden="1" customWidth="1"/>
    <col min="13" max="14" width="14.5703125" style="21" hidden="1" customWidth="1"/>
    <col min="15" max="23" width="15.7109375" style="21" hidden="1" customWidth="1"/>
    <col min="24" max="24" width="15.7109375" style="21" customWidth="1"/>
    <col min="25" max="34" width="15.7109375" hidden="1" customWidth="1"/>
  </cols>
  <sheetData>
    <row r="1" spans="1:41">
      <c r="A1" s="32" t="s">
        <v>100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4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4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</row>
    <row r="4" spans="1:41" ht="29.25" customHeight="1">
      <c r="A4" s="34" t="s">
        <v>97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2"/>
      <c r="AH4" s="2"/>
    </row>
    <row r="5" spans="1:41" ht="15.75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3"/>
      <c r="AH5" s="3"/>
    </row>
    <row r="6" spans="1:41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</row>
    <row r="7" spans="1:41" ht="12.75" customHeight="1">
      <c r="A7" s="48" t="s">
        <v>1</v>
      </c>
      <c r="B7" s="38" t="s">
        <v>20</v>
      </c>
      <c r="C7" s="38" t="s">
        <v>2</v>
      </c>
      <c r="D7" s="38" t="s">
        <v>1</v>
      </c>
      <c r="E7" s="38" t="s">
        <v>1</v>
      </c>
      <c r="F7" s="45" t="s">
        <v>3</v>
      </c>
      <c r="G7" s="46"/>
      <c r="H7" s="47"/>
      <c r="I7" s="45" t="s">
        <v>4</v>
      </c>
      <c r="J7" s="46"/>
      <c r="K7" s="47"/>
      <c r="L7" s="38" t="s">
        <v>1</v>
      </c>
      <c r="M7" s="38" t="s">
        <v>1</v>
      </c>
      <c r="N7" s="38" t="s">
        <v>1</v>
      </c>
      <c r="O7" s="38" t="s">
        <v>1</v>
      </c>
      <c r="P7" s="38" t="s">
        <v>1</v>
      </c>
      <c r="Q7" s="38" t="s">
        <v>1</v>
      </c>
      <c r="R7" s="38" t="s">
        <v>1</v>
      </c>
      <c r="S7" s="38" t="s">
        <v>1</v>
      </c>
      <c r="T7" s="38" t="s">
        <v>1</v>
      </c>
      <c r="U7" s="38" t="s">
        <v>1</v>
      </c>
      <c r="V7" s="45" t="s">
        <v>5</v>
      </c>
      <c r="W7" s="46"/>
      <c r="X7" s="47"/>
      <c r="Y7" s="40" t="s">
        <v>6</v>
      </c>
      <c r="Z7" s="41"/>
      <c r="AA7" s="42"/>
      <c r="AB7" s="12" t="s">
        <v>1</v>
      </c>
      <c r="AC7" s="40" t="s">
        <v>7</v>
      </c>
      <c r="AD7" s="42"/>
      <c r="AE7" s="40" t="s">
        <v>8</v>
      </c>
      <c r="AF7" s="42"/>
      <c r="AG7" s="40" t="s">
        <v>9</v>
      </c>
      <c r="AH7" s="41"/>
      <c r="AI7" s="28"/>
      <c r="AJ7" s="28"/>
      <c r="AK7" s="28"/>
      <c r="AL7" s="28"/>
      <c r="AM7" s="28"/>
      <c r="AN7" s="28"/>
      <c r="AO7" s="28"/>
    </row>
    <row r="8" spans="1:41" s="28" customFormat="1">
      <c r="A8" s="49"/>
      <c r="B8" s="39"/>
      <c r="C8" s="39"/>
      <c r="D8" s="39"/>
      <c r="E8" s="39"/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26" t="s">
        <v>1</v>
      </c>
      <c r="W8" s="26" t="s">
        <v>1</v>
      </c>
      <c r="X8" s="29" t="s">
        <v>10</v>
      </c>
      <c r="Y8" s="27" t="s">
        <v>1</v>
      </c>
      <c r="Z8" s="27" t="s">
        <v>1</v>
      </c>
      <c r="AA8" s="27" t="s">
        <v>1</v>
      </c>
      <c r="AB8" s="27"/>
      <c r="AC8" s="27" t="s">
        <v>1</v>
      </c>
      <c r="AD8" s="27" t="s">
        <v>1</v>
      </c>
      <c r="AE8" s="27" t="s">
        <v>1</v>
      </c>
      <c r="AF8" s="27" t="s">
        <v>1</v>
      </c>
      <c r="AG8" s="27" t="s">
        <v>1</v>
      </c>
      <c r="AH8" s="27" t="s">
        <v>1</v>
      </c>
    </row>
    <row r="9" spans="1:41">
      <c r="A9" s="11"/>
      <c r="B9" s="25" t="s">
        <v>21</v>
      </c>
      <c r="C9" s="22"/>
      <c r="D9" s="22"/>
      <c r="E9" s="22"/>
      <c r="F9" s="23"/>
      <c r="G9" s="22"/>
      <c r="H9" s="22"/>
      <c r="I9" s="22"/>
      <c r="J9" s="22"/>
      <c r="K9" s="22"/>
      <c r="L9" s="22"/>
      <c r="M9" s="22"/>
      <c r="N9" s="22"/>
      <c r="O9" s="24">
        <v>0</v>
      </c>
      <c r="P9" s="24">
        <v>337974716.19</v>
      </c>
      <c r="Q9" s="24">
        <v>337974716.19</v>
      </c>
      <c r="R9" s="24">
        <v>0</v>
      </c>
      <c r="S9" s="24">
        <v>0</v>
      </c>
      <c r="T9" s="24">
        <v>0</v>
      </c>
      <c r="U9" s="24">
        <v>0</v>
      </c>
      <c r="V9" s="24">
        <v>549984.85</v>
      </c>
      <c r="W9" s="24">
        <v>247368494.09999999</v>
      </c>
      <c r="X9" s="24">
        <v>18931435.82</v>
      </c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41">
      <c r="A10" s="11"/>
      <c r="B10" s="13" t="s">
        <v>22</v>
      </c>
      <c r="C10" s="14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41" ht="63.75" outlineLevel="6">
      <c r="A11" s="5" t="s">
        <v>11</v>
      </c>
      <c r="B11" s="17" t="s">
        <v>23</v>
      </c>
      <c r="C11" s="14" t="s">
        <v>11</v>
      </c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6">
        <v>0</v>
      </c>
      <c r="P11" s="16">
        <v>47795239.770000003</v>
      </c>
      <c r="Q11" s="16">
        <v>47795239.770000003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37385367.539999999</v>
      </c>
      <c r="X11" s="16">
        <v>52404.72</v>
      </c>
      <c r="Y11" s="6">
        <v>0</v>
      </c>
      <c r="Z11" s="6">
        <v>37385367.539999999</v>
      </c>
      <c r="AA11" s="6">
        <v>37385367.539999999</v>
      </c>
      <c r="AB11" s="6">
        <v>37385367.539999999</v>
      </c>
      <c r="AC11" s="6">
        <v>10409872.23</v>
      </c>
      <c r="AD11" s="7">
        <v>0.78219855617223955</v>
      </c>
      <c r="AE11" s="6">
        <v>10409872.23</v>
      </c>
      <c r="AF11" s="7">
        <v>0.78219855617223955</v>
      </c>
      <c r="AG11" s="6">
        <v>0</v>
      </c>
      <c r="AH11" s="7"/>
    </row>
    <row r="12" spans="1:41" ht="81" customHeight="1" outlineLevel="6">
      <c r="A12" s="5" t="s">
        <v>26</v>
      </c>
      <c r="B12" s="17" t="s">
        <v>54</v>
      </c>
      <c r="C12" s="14" t="s">
        <v>55</v>
      </c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6"/>
      <c r="Z12" s="6"/>
      <c r="AA12" s="6"/>
      <c r="AB12" s="6"/>
      <c r="AC12" s="6"/>
      <c r="AD12" s="7"/>
      <c r="AE12" s="6"/>
      <c r="AF12" s="7"/>
      <c r="AG12" s="6"/>
      <c r="AH12" s="7"/>
    </row>
    <row r="13" spans="1:41" ht="81" customHeight="1" outlineLevel="6">
      <c r="A13" s="5"/>
      <c r="B13" s="30" t="s">
        <v>56</v>
      </c>
      <c r="C13" s="14" t="s">
        <v>57</v>
      </c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81" customHeight="1" outlineLevel="6">
      <c r="A14" s="5"/>
      <c r="B14" s="13" t="s">
        <v>77</v>
      </c>
      <c r="C14" s="14" t="s">
        <v>78</v>
      </c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6"/>
      <c r="P14" s="16"/>
      <c r="Q14" s="16"/>
      <c r="R14" s="16"/>
      <c r="S14" s="16"/>
      <c r="T14" s="16"/>
      <c r="U14" s="16"/>
      <c r="V14" s="16"/>
      <c r="W14" s="16"/>
      <c r="X14" s="16">
        <v>-13000</v>
      </c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81" customHeight="1" outlineLevel="6">
      <c r="A15" s="5"/>
      <c r="B15" s="13" t="s">
        <v>73</v>
      </c>
      <c r="C15" s="14" t="s">
        <v>74</v>
      </c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50.25" customHeight="1" outlineLevel="6">
      <c r="A16" s="5"/>
      <c r="B16" s="30" t="s">
        <v>37</v>
      </c>
      <c r="C16" s="14" t="s">
        <v>36</v>
      </c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6"/>
      <c r="P16" s="16"/>
      <c r="Q16" s="16"/>
      <c r="R16" s="16"/>
      <c r="S16" s="16"/>
      <c r="T16" s="16"/>
      <c r="U16" s="16"/>
      <c r="V16" s="16"/>
      <c r="W16" s="16"/>
      <c r="X16" s="16">
        <v>4348.9399999999996</v>
      </c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ht="58.5" customHeight="1" outlineLevel="6">
      <c r="A17" s="5"/>
      <c r="B17" s="30" t="s">
        <v>91</v>
      </c>
      <c r="C17" s="14" t="s">
        <v>92</v>
      </c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6"/>
      <c r="T17" s="16"/>
      <c r="U17" s="16"/>
      <c r="V17" s="16"/>
      <c r="W17" s="16"/>
      <c r="X17" s="16">
        <v>743.66</v>
      </c>
      <c r="Y17" s="6"/>
      <c r="Z17" s="6"/>
      <c r="AA17" s="6"/>
      <c r="AB17" s="6"/>
      <c r="AC17" s="6"/>
      <c r="AD17" s="7"/>
      <c r="AE17" s="6"/>
      <c r="AF17" s="7"/>
      <c r="AG17" s="6"/>
      <c r="AH17" s="7"/>
    </row>
    <row r="18" spans="1:34" ht="58.5" customHeight="1" outlineLevel="6">
      <c r="A18" s="5"/>
      <c r="B18" s="30" t="s">
        <v>87</v>
      </c>
      <c r="C18" s="14" t="s">
        <v>88</v>
      </c>
      <c r="D18" s="14"/>
      <c r="E18" s="14"/>
      <c r="F18" s="15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6"/>
      <c r="S18" s="16"/>
      <c r="T18" s="16"/>
      <c r="U18" s="16"/>
      <c r="V18" s="16"/>
      <c r="W18" s="16"/>
      <c r="X18" s="16">
        <v>-48873.38</v>
      </c>
      <c r="Y18" s="6"/>
      <c r="Z18" s="6"/>
      <c r="AA18" s="6"/>
      <c r="AB18" s="6"/>
      <c r="AC18" s="6"/>
      <c r="AD18" s="7"/>
      <c r="AE18" s="6"/>
      <c r="AF18" s="7"/>
      <c r="AG18" s="6"/>
      <c r="AH18" s="7"/>
    </row>
    <row r="19" spans="1:34" ht="30" customHeight="1" outlineLevel="6">
      <c r="A19" s="5" t="s">
        <v>12</v>
      </c>
      <c r="B19" s="17" t="s">
        <v>24</v>
      </c>
      <c r="C19" s="14" t="s">
        <v>12</v>
      </c>
      <c r="D19" s="14"/>
      <c r="E19" s="14"/>
      <c r="F19" s="15"/>
      <c r="G19" s="14"/>
      <c r="H19" s="14"/>
      <c r="I19" s="14"/>
      <c r="J19" s="14"/>
      <c r="K19" s="14"/>
      <c r="L19" s="14"/>
      <c r="M19" s="14"/>
      <c r="N19" s="14"/>
      <c r="O19" s="16">
        <v>0</v>
      </c>
      <c r="P19" s="16">
        <v>3742322.13</v>
      </c>
      <c r="Q19" s="16">
        <v>3742322.13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1823198.86</v>
      </c>
      <c r="X19" s="16">
        <v>1117972.44</v>
      </c>
      <c r="Y19" s="6">
        <v>0</v>
      </c>
      <c r="Z19" s="6">
        <v>1823198.86</v>
      </c>
      <c r="AA19" s="6">
        <v>1823198.86</v>
      </c>
      <c r="AB19" s="6">
        <v>1823198.86</v>
      </c>
      <c r="AC19" s="6">
        <v>1919123.27</v>
      </c>
      <c r="AD19" s="7">
        <v>0.48718383844738666</v>
      </c>
      <c r="AE19" s="6">
        <v>1919123.27</v>
      </c>
      <c r="AF19" s="7">
        <v>0.48718383844738666</v>
      </c>
      <c r="AG19" s="6">
        <v>0</v>
      </c>
      <c r="AH19" s="7"/>
    </row>
    <row r="20" spans="1:34" ht="28.5" customHeight="1" outlineLevel="6">
      <c r="A20" s="5" t="s">
        <v>13</v>
      </c>
      <c r="B20" s="17" t="s">
        <v>40</v>
      </c>
      <c r="C20" s="14" t="s">
        <v>41</v>
      </c>
      <c r="D20" s="14"/>
      <c r="E20" s="14"/>
      <c r="F20" s="15"/>
      <c r="G20" s="14"/>
      <c r="H20" s="14"/>
      <c r="I20" s="14"/>
      <c r="J20" s="14"/>
      <c r="K20" s="14"/>
      <c r="L20" s="14"/>
      <c r="M20" s="14"/>
      <c r="N20" s="14"/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65707.73</v>
      </c>
      <c r="X20" s="16">
        <v>273783.40000000002</v>
      </c>
      <c r="Y20" s="6">
        <v>0</v>
      </c>
      <c r="Z20" s="6">
        <v>65707.73</v>
      </c>
      <c r="AA20" s="6">
        <v>65707.73</v>
      </c>
      <c r="AB20" s="6">
        <v>65707.73</v>
      </c>
      <c r="AC20" s="6">
        <v>-65707.73</v>
      </c>
      <c r="AD20" s="7"/>
      <c r="AE20" s="6">
        <v>-65707.73</v>
      </c>
      <c r="AF20" s="7"/>
      <c r="AG20" s="6">
        <v>0</v>
      </c>
      <c r="AH20" s="7"/>
    </row>
    <row r="21" spans="1:34" ht="28.5" customHeight="1" outlineLevel="6">
      <c r="A21" s="5"/>
      <c r="B21" s="13" t="s">
        <v>89</v>
      </c>
      <c r="C21" s="14" t="s">
        <v>90</v>
      </c>
      <c r="D21" s="14"/>
      <c r="E21" s="14"/>
      <c r="F21" s="15"/>
      <c r="G21" s="14"/>
      <c r="H21" s="14"/>
      <c r="I21" s="14"/>
      <c r="J21" s="14"/>
      <c r="K21" s="14"/>
      <c r="L21" s="14"/>
      <c r="M21" s="14"/>
      <c r="N21" s="14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6"/>
      <c r="Z21" s="6"/>
      <c r="AA21" s="6"/>
      <c r="AB21" s="6"/>
      <c r="AC21" s="6"/>
      <c r="AD21" s="7"/>
      <c r="AE21" s="6"/>
      <c r="AF21" s="7"/>
      <c r="AG21" s="6"/>
      <c r="AH21" s="7"/>
    </row>
    <row r="22" spans="1:34" ht="36.75" customHeight="1" outlineLevel="6">
      <c r="A22" s="5"/>
      <c r="B22" s="13" t="s">
        <v>42</v>
      </c>
      <c r="C22" s="14" t="s">
        <v>58</v>
      </c>
      <c r="D22" s="14"/>
      <c r="E22" s="14"/>
      <c r="F22" s="15"/>
      <c r="G22" s="14"/>
      <c r="H22" s="14"/>
      <c r="I22" s="14"/>
      <c r="J22" s="14"/>
      <c r="K22" s="14"/>
      <c r="L22" s="14"/>
      <c r="M22" s="14"/>
      <c r="N22" s="14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6"/>
      <c r="Z22" s="6"/>
      <c r="AA22" s="6"/>
      <c r="AB22" s="6"/>
      <c r="AC22" s="6"/>
      <c r="AD22" s="7"/>
      <c r="AE22" s="6"/>
      <c r="AF22" s="7"/>
      <c r="AG22" s="6"/>
      <c r="AH22" s="7"/>
    </row>
    <row r="23" spans="1:34" ht="36.75" customHeight="1" outlineLevel="6">
      <c r="A23" s="5"/>
      <c r="B23" s="13" t="s">
        <v>59</v>
      </c>
      <c r="C23" s="14" t="s">
        <v>60</v>
      </c>
      <c r="D23" s="14"/>
      <c r="E23" s="14"/>
      <c r="F23" s="15"/>
      <c r="G23" s="14"/>
      <c r="H23" s="14"/>
      <c r="I23" s="14"/>
      <c r="J23" s="14"/>
      <c r="K23" s="14"/>
      <c r="L23" s="14"/>
      <c r="M23" s="14"/>
      <c r="N23" s="14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6"/>
      <c r="Z23" s="6"/>
      <c r="AA23" s="6"/>
      <c r="AB23" s="6"/>
      <c r="AC23" s="6"/>
      <c r="AD23" s="7"/>
      <c r="AE23" s="6"/>
      <c r="AF23" s="7"/>
      <c r="AG23" s="6"/>
      <c r="AH23" s="7"/>
    </row>
    <row r="24" spans="1:34" ht="36.75" customHeight="1" outlineLevel="6">
      <c r="A24" s="5"/>
      <c r="B24" s="13" t="s">
        <v>65</v>
      </c>
      <c r="C24" s="14" t="s">
        <v>66</v>
      </c>
      <c r="D24" s="14"/>
      <c r="E24" s="14"/>
      <c r="F24" s="15"/>
      <c r="G24" s="14"/>
      <c r="H24" s="14"/>
      <c r="I24" s="14"/>
      <c r="J24" s="14"/>
      <c r="K24" s="14"/>
      <c r="L24" s="14"/>
      <c r="M24" s="14"/>
      <c r="N24" s="14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6"/>
      <c r="Z24" s="6"/>
      <c r="AA24" s="6"/>
      <c r="AB24" s="6"/>
      <c r="AC24" s="6"/>
      <c r="AD24" s="7"/>
      <c r="AE24" s="6"/>
      <c r="AF24" s="7"/>
      <c r="AG24" s="6"/>
      <c r="AH24" s="7"/>
    </row>
    <row r="25" spans="1:34" outlineLevel="6">
      <c r="A25" s="5" t="s">
        <v>14</v>
      </c>
      <c r="B25" s="13" t="s">
        <v>33</v>
      </c>
      <c r="C25" s="14" t="s">
        <v>34</v>
      </c>
      <c r="D25" s="14"/>
      <c r="E25" s="14"/>
      <c r="F25" s="15"/>
      <c r="G25" s="14"/>
      <c r="H25" s="14"/>
      <c r="I25" s="14"/>
      <c r="J25" s="14"/>
      <c r="K25" s="14"/>
      <c r="L25" s="14"/>
      <c r="M25" s="14"/>
      <c r="N25" s="14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6">
        <v>0</v>
      </c>
      <c r="Z25" s="6">
        <v>155864.46</v>
      </c>
      <c r="AA25" s="6">
        <v>155864.46</v>
      </c>
      <c r="AB25" s="6">
        <v>155864.46</v>
      </c>
      <c r="AC25" s="6">
        <v>0</v>
      </c>
      <c r="AD25" s="7">
        <v>1</v>
      </c>
      <c r="AE25" s="6">
        <v>0</v>
      </c>
      <c r="AF25" s="7">
        <v>1</v>
      </c>
      <c r="AG25" s="6">
        <v>0</v>
      </c>
      <c r="AH25" s="7"/>
    </row>
    <row r="26" spans="1:34" outlineLevel="6">
      <c r="A26" s="5"/>
      <c r="B26" s="13" t="s">
        <v>61</v>
      </c>
      <c r="C26" s="14" t="s">
        <v>62</v>
      </c>
      <c r="D26" s="14"/>
      <c r="E26" s="14"/>
      <c r="F26" s="15"/>
      <c r="G26" s="14"/>
      <c r="H26" s="14"/>
      <c r="I26" s="14"/>
      <c r="J26" s="14"/>
      <c r="K26" s="14"/>
      <c r="L26" s="14"/>
      <c r="M26" s="14"/>
      <c r="N26" s="14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6"/>
      <c r="Z26" s="6"/>
      <c r="AA26" s="6"/>
      <c r="AB26" s="6"/>
      <c r="AC26" s="6"/>
      <c r="AD26" s="7"/>
      <c r="AE26" s="6"/>
      <c r="AF26" s="7"/>
      <c r="AG26" s="6"/>
      <c r="AH26" s="7"/>
    </row>
    <row r="27" spans="1:34" ht="38.25" outlineLevel="6">
      <c r="A27" s="5" t="s">
        <v>15</v>
      </c>
      <c r="B27" s="13" t="s">
        <v>32</v>
      </c>
      <c r="C27" s="14" t="s">
        <v>27</v>
      </c>
      <c r="D27" s="14"/>
      <c r="E27" s="14"/>
      <c r="F27" s="15"/>
      <c r="G27" s="14"/>
      <c r="H27" s="14"/>
      <c r="I27" s="14"/>
      <c r="J27" s="14"/>
      <c r="K27" s="14"/>
      <c r="L27" s="14"/>
      <c r="M27" s="14"/>
      <c r="N27" s="14"/>
      <c r="O27" s="16">
        <v>0</v>
      </c>
      <c r="P27" s="16">
        <v>771589.05</v>
      </c>
      <c r="Q27" s="16">
        <v>771589.05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654084.37</v>
      </c>
      <c r="X27" s="16">
        <v>93831.02</v>
      </c>
      <c r="Y27" s="6">
        <v>0</v>
      </c>
      <c r="Z27" s="6">
        <v>654084.37</v>
      </c>
      <c r="AA27" s="6">
        <v>654084.37</v>
      </c>
      <c r="AB27" s="6">
        <v>654084.37</v>
      </c>
      <c r="AC27" s="6">
        <v>117504.68</v>
      </c>
      <c r="AD27" s="7">
        <v>0.84771079890260237</v>
      </c>
      <c r="AE27" s="6">
        <v>117504.68</v>
      </c>
      <c r="AF27" s="7">
        <v>0.84771079890260237</v>
      </c>
      <c r="AG27" s="6">
        <v>0</v>
      </c>
      <c r="AH27" s="7"/>
    </row>
    <row r="28" spans="1:34" ht="38.25" outlineLevel="6">
      <c r="A28" s="5" t="s">
        <v>16</v>
      </c>
      <c r="B28" s="13" t="s">
        <v>32</v>
      </c>
      <c r="C28" s="14" t="s">
        <v>43</v>
      </c>
      <c r="D28" s="14"/>
      <c r="E28" s="14"/>
      <c r="F28" s="15"/>
      <c r="G28" s="14"/>
      <c r="H28" s="14"/>
      <c r="I28" s="14"/>
      <c r="J28" s="14"/>
      <c r="K28" s="14"/>
      <c r="L28" s="14"/>
      <c r="M28" s="14"/>
      <c r="N28" s="14"/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223.22</v>
      </c>
      <c r="X28" s="16"/>
      <c r="Y28" s="6">
        <v>0</v>
      </c>
      <c r="Z28" s="6">
        <v>223.22</v>
      </c>
      <c r="AA28" s="6">
        <v>223.22</v>
      </c>
      <c r="AB28" s="6">
        <v>223.22</v>
      </c>
      <c r="AC28" s="6">
        <v>-223.22</v>
      </c>
      <c r="AD28" s="7"/>
      <c r="AE28" s="6">
        <v>-223.22</v>
      </c>
      <c r="AF28" s="7"/>
      <c r="AG28" s="6">
        <v>0</v>
      </c>
      <c r="AH28" s="7"/>
    </row>
    <row r="29" spans="1:34" ht="25.5" outlineLevel="6">
      <c r="A29" s="5" t="s">
        <v>17</v>
      </c>
      <c r="B29" s="13" t="s">
        <v>44</v>
      </c>
      <c r="C29" s="14" t="s">
        <v>45</v>
      </c>
      <c r="D29" s="14"/>
      <c r="E29" s="14"/>
      <c r="F29" s="15"/>
      <c r="G29" s="14"/>
      <c r="H29" s="14"/>
      <c r="I29" s="14"/>
      <c r="J29" s="14"/>
      <c r="K29" s="14"/>
      <c r="L29" s="14"/>
      <c r="M29" s="14"/>
      <c r="N29" s="14"/>
      <c r="O29" s="16">
        <v>0</v>
      </c>
      <c r="P29" s="16">
        <v>143000</v>
      </c>
      <c r="Q29" s="16">
        <v>143000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142038.29999999999</v>
      </c>
      <c r="X29" s="16">
        <v>445649</v>
      </c>
      <c r="Y29" s="6">
        <v>0</v>
      </c>
      <c r="Z29" s="6">
        <v>142038.29999999999</v>
      </c>
      <c r="AA29" s="6">
        <v>142038.29999999999</v>
      </c>
      <c r="AB29" s="6">
        <v>142038.29999999999</v>
      </c>
      <c r="AC29" s="6">
        <v>961.7</v>
      </c>
      <c r="AD29" s="7">
        <v>0.99327482517482513</v>
      </c>
      <c r="AE29" s="6">
        <v>961.7</v>
      </c>
      <c r="AF29" s="7">
        <v>0.99327482517482513</v>
      </c>
      <c r="AG29" s="6">
        <v>0</v>
      </c>
      <c r="AH29" s="7"/>
    </row>
    <row r="30" spans="1:34" ht="38.25" outlineLevel="6">
      <c r="A30" s="5"/>
      <c r="B30" s="13" t="s">
        <v>47</v>
      </c>
      <c r="C30" s="14" t="s">
        <v>46</v>
      </c>
      <c r="D30" s="14"/>
      <c r="E30" s="14"/>
      <c r="F30" s="15"/>
      <c r="G30" s="14"/>
      <c r="H30" s="14"/>
      <c r="I30" s="14"/>
      <c r="J30" s="14"/>
      <c r="K30" s="14"/>
      <c r="L30" s="14"/>
      <c r="M30" s="14"/>
      <c r="N30" s="14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38.25" outlineLevel="6">
      <c r="A31" s="5"/>
      <c r="B31" s="13" t="s">
        <v>63</v>
      </c>
      <c r="C31" s="14" t="s">
        <v>64</v>
      </c>
      <c r="D31" s="14"/>
      <c r="E31" s="14"/>
      <c r="F31" s="15"/>
      <c r="G31" s="14"/>
      <c r="H31" s="14"/>
      <c r="I31" s="14"/>
      <c r="J31" s="14"/>
      <c r="K31" s="14"/>
      <c r="L31" s="14"/>
      <c r="M31" s="14"/>
      <c r="N31" s="14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25.5" outlineLevel="6">
      <c r="A32" s="5"/>
      <c r="B32" s="13" t="s">
        <v>48</v>
      </c>
      <c r="C32" s="14" t="s">
        <v>49</v>
      </c>
      <c r="D32" s="14"/>
      <c r="E32" s="14"/>
      <c r="F32" s="15"/>
      <c r="G32" s="14"/>
      <c r="H32" s="14"/>
      <c r="I32" s="14"/>
      <c r="J32" s="14"/>
      <c r="K32" s="14"/>
      <c r="L32" s="14"/>
      <c r="M32" s="14"/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16">
        <v>161780.63</v>
      </c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ht="38.25" outlineLevel="6">
      <c r="A33" s="5"/>
      <c r="B33" s="13" t="s">
        <v>50</v>
      </c>
      <c r="C33" s="14" t="s">
        <v>51</v>
      </c>
      <c r="D33" s="14"/>
      <c r="E33" s="14"/>
      <c r="F33" s="15"/>
      <c r="G33" s="14"/>
      <c r="H33" s="14"/>
      <c r="I33" s="14"/>
      <c r="J33" s="14"/>
      <c r="K33" s="14"/>
      <c r="L33" s="14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ht="51" outlineLevel="6">
      <c r="A34" s="5"/>
      <c r="B34" s="17" t="s">
        <v>52</v>
      </c>
      <c r="C34" s="14" t="s">
        <v>53</v>
      </c>
      <c r="D34" s="14"/>
      <c r="E34" s="14"/>
      <c r="F34" s="15"/>
      <c r="G34" s="14"/>
      <c r="H34" s="14"/>
      <c r="I34" s="14"/>
      <c r="J34" s="14"/>
      <c r="K34" s="14"/>
      <c r="L34" s="14"/>
      <c r="M34" s="14"/>
      <c r="N34" s="14"/>
      <c r="O34" s="16">
        <v>0</v>
      </c>
      <c r="P34" s="16">
        <v>182300</v>
      </c>
      <c r="Q34" s="16">
        <v>182300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163425.75</v>
      </c>
      <c r="X34" s="16">
        <v>9178.76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63.75" outlineLevel="6">
      <c r="A35" s="5"/>
      <c r="B35" s="17" t="s">
        <v>25</v>
      </c>
      <c r="C35" s="14" t="s">
        <v>28</v>
      </c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14"/>
      <c r="O35" s="16">
        <v>0</v>
      </c>
      <c r="P35" s="16">
        <v>1324000</v>
      </c>
      <c r="Q35" s="16">
        <v>1324000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1023309.54</v>
      </c>
      <c r="X35" s="16">
        <v>2352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outlineLevel="6">
      <c r="A36" s="5"/>
      <c r="B36" s="13" t="s">
        <v>29</v>
      </c>
      <c r="C36" s="14" t="s">
        <v>30</v>
      </c>
      <c r="D36" s="14"/>
      <c r="E36" s="14"/>
      <c r="F36" s="15"/>
      <c r="G36" s="14"/>
      <c r="H36" s="14"/>
      <c r="I36" s="14"/>
      <c r="J36" s="14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>
        <v>273500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 outlineLevel="6">
      <c r="A37" s="5"/>
      <c r="B37" s="13" t="s">
        <v>79</v>
      </c>
      <c r="C37" s="14" t="s">
        <v>80</v>
      </c>
      <c r="D37" s="14"/>
      <c r="E37" s="14"/>
      <c r="F37" s="15"/>
      <c r="G37" s="14"/>
      <c r="H37" s="14"/>
      <c r="I37" s="14"/>
      <c r="J37" s="14"/>
      <c r="K37" s="14"/>
      <c r="L37" s="14"/>
      <c r="M37" s="14"/>
      <c r="N37" s="14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6"/>
      <c r="Z37" s="6"/>
      <c r="AA37" s="6"/>
      <c r="AB37" s="6"/>
      <c r="AC37" s="6"/>
      <c r="AD37" s="7"/>
      <c r="AE37" s="6"/>
      <c r="AF37" s="7"/>
      <c r="AG37" s="6"/>
      <c r="AH37" s="7"/>
    </row>
    <row r="38" spans="1:34" ht="51" outlineLevel="6">
      <c r="A38" s="5"/>
      <c r="B38" s="13" t="s">
        <v>96</v>
      </c>
      <c r="C38" s="14" t="s">
        <v>95</v>
      </c>
      <c r="D38" s="14"/>
      <c r="E38" s="14"/>
      <c r="F38" s="15"/>
      <c r="G38" s="14"/>
      <c r="H38" s="14"/>
      <c r="I38" s="14"/>
      <c r="J38" s="14"/>
      <c r="K38" s="14"/>
      <c r="L38" s="14"/>
      <c r="M38" s="14"/>
      <c r="N38" s="14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6"/>
      <c r="Z38" s="6"/>
      <c r="AA38" s="6"/>
      <c r="AB38" s="6"/>
      <c r="AC38" s="6"/>
      <c r="AD38" s="7"/>
      <c r="AE38" s="6"/>
      <c r="AF38" s="7"/>
      <c r="AG38" s="6"/>
      <c r="AH38" s="7"/>
    </row>
    <row r="39" spans="1:34" ht="63.75" outlineLevel="6">
      <c r="A39" s="5"/>
      <c r="B39" s="13" t="s">
        <v>81</v>
      </c>
      <c r="C39" s="14" t="s">
        <v>82</v>
      </c>
      <c r="D39" s="14"/>
      <c r="E39" s="14"/>
      <c r="F39" s="15"/>
      <c r="G39" s="14"/>
      <c r="H39" s="14"/>
      <c r="I39" s="14"/>
      <c r="J39" s="14"/>
      <c r="K39" s="14"/>
      <c r="L39" s="14"/>
      <c r="M39" s="14"/>
      <c r="N39" s="14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6"/>
      <c r="Z39" s="6"/>
      <c r="AA39" s="6"/>
      <c r="AB39" s="6"/>
      <c r="AC39" s="6"/>
      <c r="AD39" s="7"/>
      <c r="AE39" s="6"/>
      <c r="AF39" s="7"/>
      <c r="AG39" s="6"/>
      <c r="AH39" s="7"/>
    </row>
    <row r="40" spans="1:34" ht="25.5" outlineLevel="6">
      <c r="A40" s="5"/>
      <c r="B40" s="13" t="s">
        <v>83</v>
      </c>
      <c r="C40" s="14" t="s">
        <v>84</v>
      </c>
      <c r="D40" s="14"/>
      <c r="E40" s="14"/>
      <c r="F40" s="15"/>
      <c r="G40" s="14"/>
      <c r="H40" s="14"/>
      <c r="I40" s="14"/>
      <c r="J40" s="14"/>
      <c r="K40" s="14"/>
      <c r="L40" s="14"/>
      <c r="M40" s="14"/>
      <c r="N40" s="14"/>
      <c r="O40" s="16"/>
      <c r="P40" s="16"/>
      <c r="Q40" s="16"/>
      <c r="R40" s="16"/>
      <c r="S40" s="16"/>
      <c r="T40" s="16"/>
      <c r="U40" s="16"/>
      <c r="V40" s="16"/>
      <c r="W40" s="16"/>
      <c r="X40" s="16">
        <v>65400</v>
      </c>
      <c r="Y40" s="6"/>
      <c r="Z40" s="6"/>
      <c r="AA40" s="6"/>
      <c r="AB40" s="6"/>
      <c r="AC40" s="6"/>
      <c r="AD40" s="7"/>
      <c r="AE40" s="6"/>
      <c r="AF40" s="7"/>
      <c r="AG40" s="6"/>
      <c r="AH40" s="7"/>
    </row>
    <row r="41" spans="1:34" ht="25.5" outlineLevel="6">
      <c r="A41" s="5"/>
      <c r="B41" s="13" t="s">
        <v>38</v>
      </c>
      <c r="C41" s="14" t="s">
        <v>67</v>
      </c>
      <c r="D41" s="14"/>
      <c r="E41" s="14"/>
      <c r="F41" s="15"/>
      <c r="G41" s="14"/>
      <c r="H41" s="14"/>
      <c r="I41" s="14"/>
      <c r="J41" s="14"/>
      <c r="K41" s="14"/>
      <c r="L41" s="14"/>
      <c r="M41" s="14"/>
      <c r="N41" s="14"/>
      <c r="O41" s="16"/>
      <c r="P41" s="16"/>
      <c r="Q41" s="16"/>
      <c r="R41" s="16"/>
      <c r="S41" s="16"/>
      <c r="T41" s="16"/>
      <c r="U41" s="16"/>
      <c r="V41" s="16"/>
      <c r="W41" s="16"/>
      <c r="X41" s="16">
        <v>1680505</v>
      </c>
      <c r="Y41" s="6"/>
      <c r="Z41" s="6"/>
      <c r="AA41" s="6"/>
      <c r="AB41" s="6"/>
      <c r="AC41" s="6"/>
      <c r="AD41" s="7"/>
      <c r="AE41" s="6"/>
      <c r="AF41" s="7"/>
      <c r="AG41" s="6"/>
      <c r="AH41" s="7"/>
    </row>
    <row r="42" spans="1:34" ht="25.5" outlineLevel="6">
      <c r="A42" s="5"/>
      <c r="B42" s="13" t="s">
        <v>31</v>
      </c>
      <c r="C42" s="14" t="s">
        <v>68</v>
      </c>
      <c r="D42" s="14"/>
      <c r="E42" s="14"/>
      <c r="F42" s="15"/>
      <c r="G42" s="14"/>
      <c r="H42" s="14"/>
      <c r="I42" s="14"/>
      <c r="J42" s="14"/>
      <c r="K42" s="14"/>
      <c r="L42" s="14"/>
      <c r="M42" s="14"/>
      <c r="N42" s="14"/>
      <c r="O42" s="16">
        <v>0</v>
      </c>
      <c r="P42" s="16">
        <v>431367</v>
      </c>
      <c r="Q42" s="16">
        <v>431367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431367</v>
      </c>
      <c r="X42" s="16">
        <v>1225823</v>
      </c>
      <c r="Y42" s="6"/>
      <c r="Z42" s="6"/>
      <c r="AA42" s="6"/>
      <c r="AB42" s="6"/>
      <c r="AC42" s="6"/>
      <c r="AD42" s="7"/>
      <c r="AE42" s="6"/>
      <c r="AF42" s="7"/>
      <c r="AG42" s="6"/>
      <c r="AH42" s="7"/>
    </row>
    <row r="43" spans="1:34" ht="51" outlineLevel="6">
      <c r="A43" s="5"/>
      <c r="B43" s="13" t="s">
        <v>85</v>
      </c>
      <c r="C43" s="14" t="s">
        <v>86</v>
      </c>
      <c r="D43" s="14"/>
      <c r="E43" s="14"/>
      <c r="F43" s="15"/>
      <c r="G43" s="14"/>
      <c r="H43" s="14"/>
      <c r="I43" s="14"/>
      <c r="J43" s="14"/>
      <c r="K43" s="14"/>
      <c r="L43" s="14"/>
      <c r="M43" s="14"/>
      <c r="N43" s="14"/>
      <c r="O43" s="16"/>
      <c r="P43" s="16"/>
      <c r="Q43" s="16"/>
      <c r="R43" s="16"/>
      <c r="S43" s="16"/>
      <c r="T43" s="16"/>
      <c r="U43" s="16"/>
      <c r="V43" s="16"/>
      <c r="W43" s="16"/>
      <c r="X43" s="16">
        <v>156240</v>
      </c>
      <c r="Y43" s="6"/>
      <c r="Z43" s="6"/>
      <c r="AA43" s="6"/>
      <c r="AB43" s="6"/>
      <c r="AC43" s="6"/>
      <c r="AD43" s="7"/>
      <c r="AE43" s="6"/>
      <c r="AF43" s="7"/>
      <c r="AG43" s="6"/>
      <c r="AH43" s="7"/>
    </row>
    <row r="44" spans="1:34" ht="54.75" customHeight="1" outlineLevel="6">
      <c r="A44" s="5"/>
      <c r="B44" s="13" t="s">
        <v>94</v>
      </c>
      <c r="C44" s="14" t="s">
        <v>93</v>
      </c>
      <c r="D44" s="14"/>
      <c r="E44" s="14"/>
      <c r="F44" s="15"/>
      <c r="G44" s="14"/>
      <c r="H44" s="14"/>
      <c r="I44" s="14"/>
      <c r="J44" s="14"/>
      <c r="K44" s="14"/>
      <c r="L44" s="14"/>
      <c r="M44" s="14"/>
      <c r="N44" s="14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6"/>
      <c r="Z44" s="6"/>
      <c r="AA44" s="6"/>
      <c r="AB44" s="6"/>
      <c r="AC44" s="6"/>
      <c r="AD44" s="7"/>
      <c r="AE44" s="6"/>
      <c r="AF44" s="7"/>
      <c r="AG44" s="6"/>
      <c r="AH44" s="7"/>
    </row>
    <row r="45" spans="1:34" ht="51" outlineLevel="6">
      <c r="A45" s="5"/>
      <c r="B45" s="13" t="s">
        <v>72</v>
      </c>
      <c r="C45" s="14" t="s">
        <v>71</v>
      </c>
      <c r="D45" s="14"/>
      <c r="E45" s="14"/>
      <c r="F45" s="15"/>
      <c r="G45" s="14"/>
      <c r="H45" s="14"/>
      <c r="I45" s="14"/>
      <c r="J45" s="14"/>
      <c r="K45" s="14"/>
      <c r="L45" s="14"/>
      <c r="M45" s="14"/>
      <c r="N45" s="14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6"/>
      <c r="Z45" s="6"/>
      <c r="AA45" s="6"/>
      <c r="AB45" s="6"/>
      <c r="AC45" s="6"/>
      <c r="AD45" s="7"/>
      <c r="AE45" s="6"/>
      <c r="AF45" s="7"/>
      <c r="AG45" s="6"/>
      <c r="AH45" s="7"/>
    </row>
    <row r="46" spans="1:34" ht="38.25" outlineLevel="6">
      <c r="A46" s="5"/>
      <c r="B46" s="13" t="s">
        <v>35</v>
      </c>
      <c r="C46" s="14" t="s">
        <v>69</v>
      </c>
      <c r="D46" s="14"/>
      <c r="E46" s="14"/>
      <c r="F46" s="15"/>
      <c r="G46" s="14"/>
      <c r="H46" s="14"/>
      <c r="I46" s="14"/>
      <c r="J46" s="14"/>
      <c r="K46" s="14"/>
      <c r="L46" s="14"/>
      <c r="M46" s="14"/>
      <c r="N46" s="14"/>
      <c r="O46" s="16"/>
      <c r="P46" s="16"/>
      <c r="Q46" s="16"/>
      <c r="R46" s="16"/>
      <c r="S46" s="16"/>
      <c r="T46" s="16"/>
      <c r="U46" s="16"/>
      <c r="V46" s="16"/>
      <c r="W46" s="16"/>
      <c r="X46" s="16">
        <v>165319</v>
      </c>
      <c r="Y46" s="6"/>
      <c r="Z46" s="6"/>
      <c r="AA46" s="6"/>
      <c r="AB46" s="6"/>
      <c r="AC46" s="6"/>
      <c r="AD46" s="7"/>
      <c r="AE46" s="6"/>
      <c r="AF46" s="7"/>
      <c r="AG46" s="6"/>
      <c r="AH46" s="7"/>
    </row>
    <row r="47" spans="1:34" ht="51" outlineLevel="6">
      <c r="A47" s="5"/>
      <c r="B47" s="13" t="s">
        <v>39</v>
      </c>
      <c r="C47" s="14" t="s">
        <v>70</v>
      </c>
      <c r="D47" s="14"/>
      <c r="E47" s="14"/>
      <c r="F47" s="15"/>
      <c r="G47" s="14"/>
      <c r="H47" s="14"/>
      <c r="I47" s="14"/>
      <c r="J47" s="14"/>
      <c r="K47" s="14"/>
      <c r="L47" s="14"/>
      <c r="M47" s="14"/>
      <c r="N47" s="14"/>
      <c r="O47" s="16"/>
      <c r="P47" s="16"/>
      <c r="Q47" s="16"/>
      <c r="R47" s="16"/>
      <c r="S47" s="16"/>
      <c r="T47" s="16"/>
      <c r="U47" s="16"/>
      <c r="V47" s="16"/>
      <c r="W47" s="16"/>
      <c r="X47" s="16">
        <v>164460</v>
      </c>
      <c r="Y47" s="6"/>
      <c r="Z47" s="6"/>
      <c r="AA47" s="6"/>
      <c r="AB47" s="6"/>
      <c r="AC47" s="6"/>
      <c r="AD47" s="7"/>
      <c r="AE47" s="6"/>
      <c r="AF47" s="7"/>
      <c r="AG47" s="6"/>
      <c r="AH47" s="7"/>
    </row>
    <row r="48" spans="1:34" ht="51" outlineLevel="6">
      <c r="A48" s="31"/>
      <c r="B48" s="13" t="s">
        <v>75</v>
      </c>
      <c r="C48" s="14" t="s">
        <v>76</v>
      </c>
      <c r="D48" s="14"/>
      <c r="E48" s="14"/>
      <c r="F48" s="15"/>
      <c r="G48" s="14"/>
      <c r="H48" s="14"/>
      <c r="I48" s="14"/>
      <c r="J48" s="14"/>
      <c r="K48" s="14"/>
      <c r="L48" s="14"/>
      <c r="M48" s="14"/>
      <c r="N48" s="14"/>
      <c r="O48" s="16"/>
      <c r="P48" s="16"/>
      <c r="Q48" s="16"/>
      <c r="R48" s="16"/>
      <c r="S48" s="16"/>
      <c r="T48" s="16"/>
      <c r="U48" s="16"/>
      <c r="V48" s="16"/>
      <c r="W48" s="16"/>
      <c r="X48" s="16">
        <v>11612167.630000001</v>
      </c>
      <c r="Y48" s="6"/>
      <c r="Z48" s="6"/>
      <c r="AA48" s="6"/>
      <c r="AB48" s="6"/>
      <c r="AC48" s="6"/>
      <c r="AD48" s="7"/>
      <c r="AE48" s="6"/>
      <c r="AF48" s="7"/>
      <c r="AG48" s="6"/>
      <c r="AH48" s="7"/>
    </row>
    <row r="49" spans="1:34" ht="25.5" outlineLevel="6">
      <c r="A49" s="31"/>
      <c r="B49" s="13" t="s">
        <v>99</v>
      </c>
      <c r="C49" s="14" t="s">
        <v>98</v>
      </c>
      <c r="D49" s="14"/>
      <c r="E49" s="14"/>
      <c r="F49" s="15"/>
      <c r="G49" s="14"/>
      <c r="H49" s="14"/>
      <c r="I49" s="14"/>
      <c r="J49" s="14"/>
      <c r="K49" s="14"/>
      <c r="L49" s="14"/>
      <c r="M49" s="14"/>
      <c r="N49" s="14"/>
      <c r="O49" s="16"/>
      <c r="P49" s="16"/>
      <c r="Q49" s="16"/>
      <c r="R49" s="16"/>
      <c r="S49" s="16"/>
      <c r="T49" s="16"/>
      <c r="U49" s="16"/>
      <c r="V49" s="16"/>
      <c r="W49" s="16"/>
      <c r="X49" s="16">
        <v>1487850</v>
      </c>
      <c r="Y49" s="6"/>
      <c r="Z49" s="6"/>
      <c r="AA49" s="6"/>
      <c r="AB49" s="6"/>
      <c r="AC49" s="6"/>
      <c r="AD49" s="7"/>
      <c r="AE49" s="6"/>
      <c r="AF49" s="7"/>
      <c r="AG49" s="6"/>
      <c r="AH49" s="7"/>
    </row>
    <row r="50" spans="1:34">
      <c r="A50" s="35" t="s">
        <v>18</v>
      </c>
      <c r="B50" s="36"/>
      <c r="C50" s="36"/>
      <c r="D50" s="36"/>
      <c r="E50" s="36"/>
      <c r="F50" s="36"/>
      <c r="G50" s="36"/>
      <c r="H50" s="37"/>
      <c r="I50" s="18"/>
      <c r="J50" s="18"/>
      <c r="K50" s="18"/>
      <c r="L50" s="18"/>
      <c r="M50" s="18"/>
      <c r="N50" s="18"/>
      <c r="O50" s="19">
        <v>0</v>
      </c>
      <c r="P50" s="19">
        <v>337974716.19</v>
      </c>
      <c r="Q50" s="19">
        <v>337974716.19</v>
      </c>
      <c r="R50" s="19">
        <v>0</v>
      </c>
      <c r="S50" s="19">
        <v>0</v>
      </c>
      <c r="T50" s="19">
        <v>0</v>
      </c>
      <c r="U50" s="19">
        <v>0</v>
      </c>
      <c r="V50" s="19">
        <v>549984.85</v>
      </c>
      <c r="W50" s="19">
        <v>247368494.09999999</v>
      </c>
      <c r="X50" s="19">
        <f>SUM(X11:X49)</f>
        <v>18931435.82</v>
      </c>
      <c r="Y50" s="8">
        <v>549984.85</v>
      </c>
      <c r="Z50" s="8">
        <v>247368494.09999999</v>
      </c>
      <c r="AA50" s="8">
        <v>246818509.25</v>
      </c>
      <c r="AB50" s="8">
        <v>246818509.25</v>
      </c>
      <c r="AC50" s="8">
        <v>91156206.939999998</v>
      </c>
      <c r="AD50" s="9">
        <v>0.73028690439448585</v>
      </c>
      <c r="AE50" s="8">
        <v>91156206.939999998</v>
      </c>
      <c r="AF50" s="9">
        <v>0.73028690439448585</v>
      </c>
      <c r="AG50" s="8">
        <v>0</v>
      </c>
      <c r="AH50" s="9"/>
    </row>
    <row r="51" spans="1:34">
      <c r="A51" s="1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10"/>
      <c r="Z51" s="10"/>
      <c r="AA51" s="10"/>
      <c r="AB51" s="10" t="s">
        <v>1</v>
      </c>
      <c r="AC51" s="10"/>
      <c r="AD51" s="10"/>
      <c r="AE51" s="10"/>
      <c r="AF51" s="10"/>
      <c r="AG51" s="10"/>
      <c r="AH51" s="10"/>
    </row>
    <row r="52" spans="1:34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1"/>
      <c r="AA52" s="1"/>
      <c r="AB52" s="1"/>
      <c r="AC52" s="1"/>
      <c r="AD52" s="1"/>
      <c r="AE52" s="1"/>
      <c r="AF52" s="1"/>
      <c r="AG52" s="1"/>
      <c r="AH52" s="1"/>
    </row>
  </sheetData>
  <mergeCells count="30">
    <mergeCell ref="L7:L8"/>
    <mergeCell ref="D7:D8"/>
    <mergeCell ref="E7:E8"/>
    <mergeCell ref="F7:H7"/>
    <mergeCell ref="A52:Y52"/>
    <mergeCell ref="V7:X7"/>
    <mergeCell ref="Y7:AA7"/>
    <mergeCell ref="S7:S8"/>
    <mergeCell ref="T7:T8"/>
    <mergeCell ref="U7:U8"/>
    <mergeCell ref="P7:P8"/>
    <mergeCell ref="Q7:Q8"/>
    <mergeCell ref="A7:A8"/>
    <mergeCell ref="B7:B8"/>
    <mergeCell ref="A1:AH1"/>
    <mergeCell ref="A2:AH2"/>
    <mergeCell ref="A3:AH3"/>
    <mergeCell ref="A4:AF4"/>
    <mergeCell ref="A50:H50"/>
    <mergeCell ref="M7:M8"/>
    <mergeCell ref="AG7:AH7"/>
    <mergeCell ref="AE7:AF7"/>
    <mergeCell ref="R7:R8"/>
    <mergeCell ref="C7:C8"/>
    <mergeCell ref="A5:AF5"/>
    <mergeCell ref="AC7:AD7"/>
    <mergeCell ref="A6:AH6"/>
    <mergeCell ref="N7:N8"/>
    <mergeCell ref="O7:O8"/>
    <mergeCell ref="I7:K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2014-04-16T06:48:41Z</cp:lastPrinted>
  <dcterms:created xsi:type="dcterms:W3CDTF">2013-10-16T08:28:47Z</dcterms:created>
  <dcterms:modified xsi:type="dcterms:W3CDTF">2026-05-04T06:40:11Z</dcterms:modified>
</cp:coreProperties>
</file>